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ulcampus-my.sharepoint.com/personal/jade_kelly_ul_ie/Documents/EPS/2025 Projects/In Progress/LA3499C - UL - Visual Dissection Tables/2. Tender Docs and Clarifications/2. Published Documents/"/>
    </mc:Choice>
  </mc:AlternateContent>
  <xr:revisionPtr revIDLastSave="2" documentId="8_{F0B40BDA-5218-474F-AFA0-FDDF13773C46}" xr6:coauthVersionLast="47" xr6:coauthVersionMax="47" xr10:uidLastSave="{C8B5ED23-EC59-4726-BEF0-4DDD6883AA2A}"/>
  <bookViews>
    <workbookView xWindow="28680" yWindow="-120" windowWidth="29040" windowHeight="15720" xr2:uid="{00000000-000D-0000-FFFF-FFFF00000000}"/>
  </bookViews>
  <sheets>
    <sheet name="Instructions" sheetId="10" r:id="rId1"/>
    <sheet name="Pricing" sheetId="20" r:id="rId2"/>
    <sheet name="Additional Pricing Request" sheetId="1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0" l="1"/>
  <c r="C26" i="20" l="1"/>
  <c r="C37" i="20" s="1"/>
  <c r="C46" i="20"/>
  <c r="C36" i="20"/>
  <c r="I20" i="19" l="1"/>
  <c r="G20" i="19"/>
  <c r="B2" i="20"/>
  <c r="B2" i="19" l="1"/>
</calcChain>
</file>

<file path=xl/sharedStrings.xml><?xml version="1.0" encoding="utf-8"?>
<sst xmlns="http://schemas.openxmlformats.org/spreadsheetml/2006/main" count="121" uniqueCount="93">
  <si>
    <t>General Information</t>
  </si>
  <si>
    <t>Project Title</t>
  </si>
  <si>
    <t>Instrument</t>
  </si>
  <si>
    <t>Required Date</t>
  </si>
  <si>
    <t>EPS Category Specialist</t>
  </si>
  <si>
    <t>EPS Category Manager</t>
  </si>
  <si>
    <t>Signed:</t>
  </si>
  <si>
    <t>Position:</t>
  </si>
  <si>
    <t>Print Name:</t>
  </si>
  <si>
    <t xml:space="preserve">Phone No: </t>
  </si>
  <si>
    <t xml:space="preserve">Company Name: </t>
  </si>
  <si>
    <t>Date:</t>
  </si>
  <si>
    <t xml:space="preserve">Address: </t>
  </si>
  <si>
    <t>Email:</t>
  </si>
  <si>
    <t xml:space="preserve">Supplier Name: </t>
  </si>
  <si>
    <t>Supplier Name</t>
  </si>
  <si>
    <t xml:space="preserve">Device Name/Model No.: </t>
  </si>
  <si>
    <t>Device Name/Model No</t>
  </si>
  <si>
    <t>Date of Manufacture</t>
  </si>
  <si>
    <t>%</t>
  </si>
  <si>
    <t>Notes</t>
  </si>
  <si>
    <t xml:space="preserve"> </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</si>
  <si>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</si>
  <si>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</si>
  <si>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</si>
  <si>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</si>
  <si>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</si>
  <si>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</si>
  <si>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</si>
  <si>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</si>
  <si>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</si>
  <si>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</si>
  <si>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</si>
  <si>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</si>
  <si>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</si>
  <si>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</si>
  <si>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</si>
  <si>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</si>
  <si>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</si>
  <si>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 xml:space="preserve">Maria Owens </t>
  </si>
  <si>
    <t>Additional Items</t>
  </si>
  <si>
    <t>Delivery, Installation &amp; Commissioning</t>
  </si>
  <si>
    <t>A</t>
  </si>
  <si>
    <t>C</t>
  </si>
  <si>
    <t>B</t>
  </si>
  <si>
    <t>Sub Total</t>
  </si>
  <si>
    <t>Tender Award Criteria - Ultimate Cost  - Total Weighting 200 Marks</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</si>
  <si>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</si>
  <si>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</si>
  <si>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Equipment Core Package</t>
  </si>
  <si>
    <t>Appendix 2 - Cost Proposal -200 Marks</t>
  </si>
  <si>
    <t xml:space="preserve">Sub Total after discount </t>
  </si>
  <si>
    <t>D</t>
  </si>
  <si>
    <t>As per specification requirements set out in Tender Response Document - Appendix 1-Technical Specification</t>
  </si>
  <si>
    <t>Tenderers are required to complete the appropriate pricing scheduled tab</t>
  </si>
  <si>
    <t xml:space="preserve">All prices must be quoted in € (euro) and exclusive of VAT.  </t>
  </si>
  <si>
    <t>Failure to complete and return this Pricing Schedule document as part of the Tender submission will result in the tender being rejected as non compliant.</t>
  </si>
  <si>
    <t>E</t>
  </si>
  <si>
    <t>Reference</t>
  </si>
  <si>
    <t>F</t>
  </si>
  <si>
    <t>G</t>
  </si>
  <si>
    <t>Instructions and Notes</t>
  </si>
  <si>
    <t>Total Amount ex VAT (€)</t>
  </si>
  <si>
    <t xml:space="preserve">The purpose of this Pricing Schedule is to evaluate the Ultimate Cost criterion and therefore the final amount evaluated may not match the final value of the contract signed with the successful tender. </t>
  </si>
  <si>
    <t>Please ensure the signature box at the bottom of this worksheet are completed.</t>
  </si>
  <si>
    <t>Tenderers Must only complete the fields shaded in YELLOW. Tenders should not edit this document beyond what is required, as this may render the tender submission non-compliant as set in Clause 2.2.1 of the RFT document.</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</si>
  <si>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</si>
  <si>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 xml:space="preserve">Tenderers MUST only populate the cells highlighted in Yellow. Please refer to the Instructions tab for details. </t>
  </si>
  <si>
    <t>Please state Date of Manufacture:</t>
  </si>
  <si>
    <t>Vat Rate :</t>
  </si>
  <si>
    <t>Jade Kelly</t>
  </si>
  <si>
    <t>% Saving offered to UL through Tender</t>
  </si>
  <si>
    <r>
      <t xml:space="preserve">Software upgrades </t>
    </r>
    <r>
      <rPr>
        <sz val="12"/>
        <color rgb="FFFF0000"/>
        <rFont val="Calibri"/>
        <family val="2"/>
      </rPr>
      <t>per Specification A21</t>
    </r>
  </si>
  <si>
    <r>
      <t xml:space="preserve">Warranty for Year 5 </t>
    </r>
    <r>
      <rPr>
        <sz val="12"/>
        <color rgb="FFFF0000"/>
        <rFont val="Calibri"/>
        <family val="2"/>
      </rPr>
      <t>per Specification B9</t>
    </r>
  </si>
  <si>
    <t>Total</t>
  </si>
  <si>
    <t>Total Amount for Ultimate Cost Evaluation (A+B+C)</t>
  </si>
  <si>
    <r>
      <t xml:space="preserve">Additional Software/Hardware  </t>
    </r>
    <r>
      <rPr>
        <sz val="12"/>
        <color rgb="FFFF0000"/>
        <rFont val="Calibri"/>
        <family val="2"/>
      </rPr>
      <t>per Specification A22</t>
    </r>
  </si>
  <si>
    <r>
      <t xml:space="preserve">Warranty for Year 4 </t>
    </r>
    <r>
      <rPr>
        <sz val="12"/>
        <color rgb="FFFF0000"/>
        <rFont val="Calibri"/>
        <family val="2"/>
      </rPr>
      <t>per Specification B9</t>
    </r>
  </si>
  <si>
    <r>
      <t xml:space="preserve">Delivery Cost - to include all shipping charges, insurance, customs duties and all aspects as outlined in Delivered Duty Paid (DDP) incoterms. </t>
    </r>
    <r>
      <rPr>
        <sz val="12"/>
        <color rgb="FFFF0000"/>
        <rFont val="Calibri"/>
        <family val="2"/>
      </rPr>
      <t>per Specification C1</t>
    </r>
  </si>
  <si>
    <r>
      <t xml:space="preserve">Installation, Installation &amp; Commissioning of Equipment  </t>
    </r>
    <r>
      <rPr>
        <sz val="12"/>
        <color rgb="FFFF0000"/>
        <rFont val="Calibri"/>
        <family val="2"/>
      </rPr>
      <t>per Specification C5</t>
    </r>
  </si>
  <si>
    <t xml:space="preserve">Current Advertised List Price/Unit Cost for 1x Virtual Dissection Tables (ex. Vat) </t>
  </si>
  <si>
    <r>
      <t xml:space="preserve">Hardware requirements </t>
    </r>
    <r>
      <rPr>
        <sz val="12"/>
        <color rgb="FFFF0000"/>
        <rFont val="Calibri"/>
        <family val="2"/>
      </rPr>
      <t>per Specification A16</t>
    </r>
  </si>
  <si>
    <r>
      <t xml:space="preserve">Software software necessary to meet technical specifications and requirements </t>
    </r>
    <r>
      <rPr>
        <sz val="12"/>
        <color rgb="FFFF0000"/>
        <rFont val="Calibri"/>
        <family val="2"/>
      </rPr>
      <t>per Specification A19</t>
    </r>
  </si>
  <si>
    <r>
      <rPr>
        <b/>
        <sz val="16"/>
        <color rgb="FFFFFFFF"/>
        <rFont val="Calibri"/>
        <family val="2"/>
        <scheme val="minor"/>
      </rPr>
      <t xml:space="preserve">Optional to Purchase                     </t>
    </r>
    <r>
      <rPr>
        <b/>
        <sz val="12"/>
        <color rgb="FFFFFFFF"/>
        <rFont val="Calibri"/>
        <family val="2"/>
        <scheme val="minor"/>
      </rPr>
      <t xml:space="preserve">                                                                                                                                                                                                                                                                                                                                                                      The following will not form part of the Cost Evaluation  - for the Contracting Authorities information only</t>
    </r>
  </si>
  <si>
    <r>
      <t xml:space="preserve">Warranty for Year 1 - to include all call outs, labour, travel, parts and one (1) PM vist per year. </t>
    </r>
    <r>
      <rPr>
        <sz val="12"/>
        <color rgb="FFFF0000"/>
        <rFont val="Calibri"/>
        <family val="2"/>
      </rPr>
      <t>per Specification B8</t>
    </r>
  </si>
  <si>
    <r>
      <t xml:space="preserve">Warranty for Year 2 - to include all call outs, labour, travel,parts and one (1) PM vist per year. </t>
    </r>
    <r>
      <rPr>
        <sz val="12"/>
        <color rgb="FFFF0000"/>
        <rFont val="Calibri"/>
        <family val="2"/>
      </rPr>
      <t>per Specification B8</t>
    </r>
  </si>
  <si>
    <r>
      <t xml:space="preserve">Warranty for Year 3 - to include all call outs, labour, travel, parts and one (1) PM vist per year. </t>
    </r>
    <r>
      <rPr>
        <sz val="12"/>
        <color rgb="FFFF0000"/>
        <rFont val="Calibri"/>
        <family val="2"/>
      </rPr>
      <t>per Specification B8</t>
    </r>
  </si>
  <si>
    <r>
      <t xml:space="preserve">Training costs for at least four (6) UL personnel for two (2) days after commissioning </t>
    </r>
    <r>
      <rPr>
        <sz val="12"/>
        <color rgb="FFFF0000"/>
        <rFont val="Calibri"/>
        <family val="2"/>
      </rPr>
      <t>per Specification B12</t>
    </r>
  </si>
  <si>
    <t xml:space="preserve">Virtual Dissection Tables </t>
  </si>
  <si>
    <t xml:space="preserve">Appendix 2- Pricing Schedule -LA3646F
 </t>
  </si>
  <si>
    <t xml:space="preserve">LA3646F
 </t>
  </si>
  <si>
    <t>Request-for-Tenders under Open (OJEU) Procedure for a Single Supplier Framework Agreement for the Supply, Delivery, Installation and Commissioning of Virtual Dissection Tables, for the University of Limerick (UL).</t>
  </si>
  <si>
    <t>12.00pm On Friday 30th January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</si>
</sst>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Red]\-&quot;€&quot;#,##0.00"/>
    <numFmt numFmtId="43" formatCode="_-* #,##0.00_-;\-* #,##0.00_-;_-* &quot;-&quot;??_-;_-@_-"/>
    <numFmt numFmtId="164" formatCode="&quot;€&quot;#,##0.00"/>
    <numFmt numFmtId="165" formatCode="&quot;€&quot;#,##0"/>
    <numFmt numFmtId="166" formatCode="[$€-2]\ #,##0.00"/>
  </numFmts>
  <fonts count="50"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sz val="8"/>
      <name val="Calibri"/>
      <family val="2"/>
      <scheme val="minor"/>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sz val="12"/>
      <color rgb="FFFFFFFF"/>
      <name val="Calibri"/>
      <family val="2"/>
      <scheme val="minor"/>
    </font>
    <font>
      <b/>
      <sz val="12"/>
      <color rgb="FFFF0000"/>
      <name val="Calibri"/>
      <family val="2"/>
      <scheme val="minor"/>
    </font>
    <font>
      <b/>
      <sz val="12"/>
      <color rgb="FF000000"/>
      <name val="Calibri"/>
      <family val="2"/>
      <scheme val="minor"/>
    </font>
    <font>
      <b/>
      <sz val="12"/>
      <name val="Calibri"/>
      <family val="2"/>
      <scheme val="minor"/>
    </font>
    <font>
      <sz val="12"/>
      <name val="Calibri"/>
      <family val="2"/>
      <scheme val="minor"/>
    </font>
    <font>
      <sz val="12"/>
      <color rgb="FFFF0000"/>
      <name val="Calibri"/>
      <family val="2"/>
      <scheme val="minor"/>
    </font>
    <font>
      <b/>
      <sz val="16"/>
      <color rgb="FFFFFFFF"/>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bgColor rgb="FF000000"/>
      </patternFill>
    </fill>
    <fill>
      <patternFill patternType="solid">
        <fgColor rgb="FF8DB4E2"/>
        <bgColor rgb="FF000000"/>
      </patternFill>
    </fill>
    <fill>
      <patternFill patternType="solid">
        <fgColor rgb="FFDCE6F1"/>
        <bgColor rgb="FF000000"/>
      </patternFill>
    </fill>
    <fill>
      <patternFill patternType="solid">
        <fgColor rgb="FFBFBFBF"/>
        <bgColor rgb="FF000000"/>
      </patternFill>
    </fill>
    <fill>
      <patternFill patternType="solid">
        <fgColor rgb="FFFDE9D9"/>
        <bgColor rgb="FF000000"/>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197">
    <xf numFmtId="0" fontId="0" fillId="0" borderId="0" xfId="0"/>
    <xf numFmtId="0" fontId="0" fillId="2" borderId="0" xfId="0" applyFill="1"/>
    <xf numFmtId="0" fontId="6" fillId="2" borderId="0" xfId="0" applyFont="1" applyFill="1"/>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6" fillId="4" borderId="0" xfId="0" applyFont="1" applyFill="1" applyAlignment="1">
      <alignment horizontal="left" wrapText="1"/>
    </xf>
    <xf numFmtId="0" fontId="27" fillId="4" borderId="0" xfId="0" applyFont="1" applyFill="1" applyAlignment="1">
      <alignment horizontal="left" wrapText="1"/>
    </xf>
    <xf numFmtId="0" fontId="28"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29" fillId="5" borderId="4" xfId="0" applyFont="1" applyFill="1" applyBorder="1"/>
    <xf numFmtId="0" fontId="30" fillId="5" borderId="1" xfId="0" applyFont="1" applyFill="1" applyBorder="1" applyAlignment="1">
      <alignment horizontal="center" vertical="center" wrapText="1"/>
    </xf>
    <xf numFmtId="0" fontId="29" fillId="5" borderId="3" xfId="0" applyFont="1" applyFill="1" applyBorder="1" applyAlignment="1">
      <alignment horizontal="center"/>
    </xf>
    <xf numFmtId="0" fontId="29" fillId="5" borderId="2" xfId="0" applyFont="1" applyFill="1" applyBorder="1" applyAlignment="1">
      <alignment horizontal="center"/>
    </xf>
    <xf numFmtId="0" fontId="30" fillId="5" borderId="6" xfId="0" applyFont="1" applyFill="1" applyBorder="1" applyAlignment="1">
      <alignment horizontal="center" vertical="center" wrapText="1"/>
    </xf>
    <xf numFmtId="0" fontId="29" fillId="5" borderId="1" xfId="0" applyFont="1" applyFill="1" applyBorder="1" applyAlignment="1">
      <alignment horizontal="center"/>
    </xf>
    <xf numFmtId="0" fontId="26" fillId="0" borderId="20" xfId="0" applyFont="1" applyBorder="1" applyAlignment="1">
      <alignment horizontal="left" wrapText="1"/>
    </xf>
    <xf numFmtId="0" fontId="26" fillId="0" borderId="21" xfId="0" applyFont="1" applyBorder="1" applyAlignment="1">
      <alignment horizontal="left" wrapText="1"/>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2" fillId="3" borderId="1" xfId="0" applyNumberFormat="1" applyFont="1" applyFill="1" applyBorder="1" applyAlignment="1">
      <alignment vertical="center"/>
    </xf>
    <xf numFmtId="0" fontId="32" fillId="3" borderId="1" xfId="0" applyFont="1" applyFill="1" applyBorder="1" applyAlignment="1">
      <alignment horizontal="center" vertical="center" wrapText="1" shrinkToFit="1"/>
    </xf>
    <xf numFmtId="0" fontId="32" fillId="3" borderId="14" xfId="0" applyFont="1" applyFill="1" applyBorder="1" applyAlignment="1">
      <alignment horizontal="center" vertical="center" wrapText="1" shrinkToFit="1"/>
    </xf>
    <xf numFmtId="0" fontId="32" fillId="3" borderId="2" xfId="0" applyFont="1" applyFill="1" applyBorder="1" applyAlignment="1">
      <alignment horizontal="center" vertical="center" wrapText="1" shrinkToFit="1"/>
    </xf>
    <xf numFmtId="0" fontId="32" fillId="0" borderId="15" xfId="0" applyFont="1" applyBorder="1" applyAlignment="1">
      <alignment horizontal="center" vertical="center" wrapText="1" shrinkToFit="1"/>
    </xf>
    <xf numFmtId="0" fontId="32" fillId="0" borderId="16" xfId="0" applyFont="1" applyBorder="1" applyAlignment="1">
      <alignment horizontal="center" vertical="center" wrapText="1" shrinkToFit="1"/>
    </xf>
    <xf numFmtId="165" fontId="32" fillId="0" borderId="2" xfId="0" applyNumberFormat="1" applyFont="1" applyBorder="1" applyAlignment="1">
      <alignment horizontal="center" vertical="center" wrapText="1" shrinkToFit="1"/>
    </xf>
    <xf numFmtId="0" fontId="32" fillId="0" borderId="3" xfId="0" applyFont="1" applyBorder="1" applyAlignment="1">
      <alignment horizontal="center" vertical="center" wrapText="1" shrinkToFit="1"/>
    </xf>
    <xf numFmtId="0" fontId="32" fillId="0" borderId="2" xfId="0" applyFont="1" applyBorder="1" applyAlignment="1">
      <alignment horizontal="center" vertical="center" wrapText="1" shrinkToFit="1"/>
    </xf>
    <xf numFmtId="0" fontId="32" fillId="0" borderId="29" xfId="0" applyFont="1" applyBorder="1" applyAlignment="1">
      <alignment horizontal="center" vertical="center" wrapText="1" shrinkToFit="1"/>
    </xf>
    <xf numFmtId="0" fontId="32" fillId="0" borderId="30" xfId="0" applyFont="1" applyBorder="1" applyAlignment="1">
      <alignment horizontal="center" vertical="center" wrapText="1" shrinkToFit="1"/>
    </xf>
    <xf numFmtId="165" fontId="32" fillId="0" borderId="8" xfId="0" applyNumberFormat="1" applyFont="1" applyBorder="1" applyAlignment="1">
      <alignment horizontal="center" vertical="center" wrapText="1" shrinkToFit="1"/>
    </xf>
    <xf numFmtId="0" fontId="32" fillId="3" borderId="2" xfId="0" applyFont="1" applyFill="1" applyBorder="1" applyAlignment="1">
      <alignment vertical="center"/>
    </xf>
    <xf numFmtId="0" fontId="34" fillId="0" borderId="0" xfId="0" applyFont="1"/>
    <xf numFmtId="0" fontId="36" fillId="0" borderId="0" xfId="0" applyFont="1"/>
    <xf numFmtId="0" fontId="19" fillId="8" borderId="20" xfId="0" applyFont="1" applyFill="1" applyBorder="1" applyAlignment="1">
      <alignment horizontal="left" vertical="center"/>
    </xf>
    <xf numFmtId="0" fontId="19" fillId="8" borderId="20" xfId="0" applyFont="1" applyFill="1" applyBorder="1" applyAlignment="1">
      <alignment horizontal="left" vertical="center" wrapText="1"/>
    </xf>
    <xf numFmtId="0" fontId="19" fillId="11" borderId="20" xfId="0" applyFont="1" applyFill="1" applyBorder="1" applyAlignment="1">
      <alignment vertical="center"/>
    </xf>
    <xf numFmtId="0" fontId="18" fillId="8" borderId="20" xfId="0" applyFont="1" applyFill="1" applyBorder="1" applyAlignment="1">
      <alignment horizontal="left" wrapText="1"/>
    </xf>
    <xf numFmtId="0" fontId="18" fillId="3" borderId="19" xfId="0" applyFont="1" applyFill="1" applyBorder="1"/>
    <xf numFmtId="0" fontId="18" fillId="8" borderId="21" xfId="0" applyFont="1" applyFill="1" applyBorder="1" applyAlignment="1">
      <alignment horizontal="left" wrapText="1"/>
    </xf>
    <xf numFmtId="0" fontId="18" fillId="3" borderId="22" xfId="0" applyFont="1" applyFill="1" applyBorder="1"/>
    <xf numFmtId="0" fontId="18" fillId="0" borderId="20" xfId="0" applyFont="1" applyBorder="1" applyAlignment="1">
      <alignment horizontal="left" vertical="center" wrapText="1"/>
    </xf>
    <xf numFmtId="0" fontId="31" fillId="3" borderId="19" xfId="0" applyFont="1" applyFill="1" applyBorder="1"/>
    <xf numFmtId="0" fontId="22" fillId="0" borderId="20" xfId="0" applyFont="1" applyBorder="1" applyAlignment="1">
      <alignment horizontal="left" vertical="center" wrapText="1"/>
    </xf>
    <xf numFmtId="0" fontId="18" fillId="0" borderId="26" xfId="0" applyFont="1" applyBorder="1" applyAlignment="1">
      <alignment horizontal="left" vertical="center" wrapText="1"/>
    </xf>
    <xf numFmtId="0" fontId="37" fillId="12" borderId="5" xfId="0" applyFont="1" applyFill="1" applyBorder="1" applyAlignment="1">
      <alignment horizontal="left" vertical="center" wrapText="1"/>
    </xf>
    <xf numFmtId="164" fontId="38" fillId="12" borderId="31" xfId="0" applyNumberFormat="1" applyFont="1" applyFill="1" applyBorder="1" applyAlignment="1">
      <alignment horizontal="center" vertical="center"/>
    </xf>
    <xf numFmtId="0" fontId="39" fillId="12" borderId="31" xfId="0" applyFont="1" applyFill="1" applyBorder="1"/>
    <xf numFmtId="0" fontId="36" fillId="10" borderId="15" xfId="0" applyFont="1" applyFill="1" applyBorder="1" applyAlignment="1">
      <alignment horizontal="left" vertical="center" wrapText="1"/>
    </xf>
    <xf numFmtId="164" fontId="19" fillId="10" borderId="16" xfId="0" applyNumberFormat="1" applyFont="1" applyFill="1" applyBorder="1" applyAlignment="1">
      <alignment horizontal="right" vertical="center"/>
    </xf>
    <xf numFmtId="0" fontId="34" fillId="10" borderId="23" xfId="0" applyFont="1" applyFill="1" applyBorder="1" applyAlignment="1">
      <alignment horizontal="right" wrapText="1"/>
    </xf>
    <xf numFmtId="0" fontId="31" fillId="3" borderId="37" xfId="0" applyFont="1" applyFill="1" applyBorder="1"/>
    <xf numFmtId="0" fontId="25" fillId="4" borderId="17" xfId="0" applyFont="1" applyFill="1" applyBorder="1" applyAlignment="1">
      <alignment horizontal="center" vertical="center" wrapText="1"/>
    </xf>
    <xf numFmtId="164" fontId="18" fillId="3" borderId="10" xfId="0" applyNumberFormat="1" applyFont="1" applyFill="1" applyBorder="1" applyAlignment="1">
      <alignment horizontal="right" vertical="center"/>
    </xf>
    <xf numFmtId="164" fontId="18" fillId="3" borderId="36" xfId="0" applyNumberFormat="1" applyFont="1" applyFill="1" applyBorder="1" applyAlignment="1">
      <alignment horizontal="right" vertical="center"/>
    </xf>
    <xf numFmtId="0" fontId="40" fillId="14" borderId="20" xfId="0" applyFont="1" applyFill="1" applyBorder="1" applyAlignment="1">
      <alignment horizontal="center" wrapText="1"/>
    </xf>
    <xf numFmtId="0" fontId="41" fillId="14" borderId="33" xfId="0" applyFont="1" applyFill="1" applyBorder="1"/>
    <xf numFmtId="0" fontId="42" fillId="16" borderId="34" xfId="0" applyFont="1" applyFill="1" applyBorder="1"/>
    <xf numFmtId="0" fontId="41" fillId="14" borderId="34" xfId="0" applyFont="1" applyFill="1" applyBorder="1"/>
    <xf numFmtId="0" fontId="42" fillId="16" borderId="35" xfId="0" applyFont="1" applyFill="1" applyBorder="1"/>
    <xf numFmtId="0" fontId="41" fillId="14" borderId="20" xfId="0" applyFont="1" applyFill="1" applyBorder="1"/>
    <xf numFmtId="0" fontId="42" fillId="16" borderId="10" xfId="0" applyFont="1" applyFill="1" applyBorder="1"/>
    <xf numFmtId="0" fontId="41" fillId="14" borderId="10" xfId="0" applyFont="1" applyFill="1" applyBorder="1"/>
    <xf numFmtId="0" fontId="42" fillId="16" borderId="19" xfId="0" applyFont="1" applyFill="1" applyBorder="1"/>
    <xf numFmtId="0" fontId="41" fillId="14" borderId="20" xfId="0" applyFont="1" applyFill="1" applyBorder="1" applyAlignment="1">
      <alignment horizontal="left" vertical="center"/>
    </xf>
    <xf numFmtId="0" fontId="41" fillId="14" borderId="21" xfId="0" applyFont="1" applyFill="1" applyBorder="1"/>
    <xf numFmtId="0" fontId="5" fillId="2" borderId="18" xfId="0" applyFont="1" applyFill="1" applyBorder="1" applyAlignment="1">
      <alignment horizontal="left" vertical="center" wrapText="1"/>
    </xf>
    <xf numFmtId="0" fontId="5" fillId="0" borderId="13" xfId="0" applyFont="1" applyBorder="1" applyAlignment="1">
      <alignment horizontal="left" wrapText="1"/>
    </xf>
    <xf numFmtId="0" fontId="5" fillId="0" borderId="19" xfId="0" applyFont="1" applyBorder="1" applyAlignment="1">
      <alignment horizontal="left"/>
    </xf>
    <xf numFmtId="0" fontId="17" fillId="2" borderId="19" xfId="0" applyFont="1" applyFill="1" applyBorder="1" applyAlignment="1">
      <alignment horizontal="left"/>
    </xf>
    <xf numFmtId="0" fontId="17" fillId="2" borderId="22" xfId="0" applyFont="1" applyFill="1" applyBorder="1" applyAlignment="1">
      <alignment horizontal="left"/>
    </xf>
    <xf numFmtId="0" fontId="5" fillId="17" borderId="17" xfId="0" applyFont="1" applyFill="1" applyBorder="1" applyAlignment="1">
      <alignment vertical="center"/>
    </xf>
    <xf numFmtId="0" fontId="5" fillId="17" borderId="20" xfId="0" applyFont="1" applyFill="1" applyBorder="1"/>
    <xf numFmtId="0" fontId="5" fillId="17" borderId="21" xfId="0" applyFont="1" applyFill="1" applyBorder="1"/>
    <xf numFmtId="0" fontId="25" fillId="11" borderId="10" xfId="0" applyFont="1" applyFill="1" applyBorder="1" applyAlignment="1">
      <alignment horizontal="center" vertical="center" wrapText="1"/>
    </xf>
    <xf numFmtId="0" fontId="25" fillId="11" borderId="19" xfId="0" applyFont="1" applyFill="1" applyBorder="1" applyAlignment="1">
      <alignment horizontal="center" vertical="center" wrapText="1"/>
    </xf>
    <xf numFmtId="0" fontId="36" fillId="0" borderId="3" xfId="0" applyFont="1" applyBorder="1" applyAlignment="1">
      <alignment horizontal="center" vertical="center"/>
    </xf>
    <xf numFmtId="0" fontId="36" fillId="10" borderId="29" xfId="0" applyFont="1" applyFill="1" applyBorder="1" applyAlignment="1">
      <alignment horizontal="left" vertical="center" wrapText="1"/>
    </xf>
    <xf numFmtId="164" fontId="19" fillId="10" borderId="30" xfId="0" applyNumberFormat="1" applyFont="1" applyFill="1" applyBorder="1" applyAlignment="1">
      <alignment horizontal="right" vertical="center"/>
    </xf>
    <xf numFmtId="0" fontId="34" fillId="10" borderId="44" xfId="0" applyFont="1" applyFill="1" applyBorder="1" applyAlignment="1">
      <alignment horizontal="right" wrapText="1"/>
    </xf>
    <xf numFmtId="0" fontId="40" fillId="18" borderId="19" xfId="0" applyFont="1" applyFill="1" applyBorder="1" applyAlignment="1">
      <alignment horizontal="left" vertical="center" wrapText="1"/>
    </xf>
    <xf numFmtId="0" fontId="40" fillId="5" borderId="19" xfId="0" applyFont="1" applyFill="1" applyBorder="1" applyAlignment="1">
      <alignment horizontal="left" vertical="center" wrapText="1"/>
    </xf>
    <xf numFmtId="0" fontId="40" fillId="15" borderId="19" xfId="0" applyFont="1" applyFill="1" applyBorder="1" applyAlignment="1">
      <alignment horizontal="left" vertical="center" wrapText="1"/>
    </xf>
    <xf numFmtId="0" fontId="29" fillId="16" borderId="1" xfId="0" applyFont="1" applyFill="1" applyBorder="1"/>
    <xf numFmtId="0" fontId="29" fillId="16" borderId="1" xfId="0" applyFont="1" applyFill="1" applyBorder="1" applyAlignment="1">
      <alignment horizontal="left" vertical="center"/>
    </xf>
    <xf numFmtId="0" fontId="25" fillId="16" borderId="19" xfId="0" applyFont="1" applyFill="1" applyBorder="1" applyAlignment="1">
      <alignment horizontal="center" vertical="center" wrapText="1"/>
    </xf>
    <xf numFmtId="0" fontId="18" fillId="19" borderId="20" xfId="0" applyFont="1" applyFill="1" applyBorder="1" applyAlignment="1">
      <alignment vertical="center"/>
    </xf>
    <xf numFmtId="0" fontId="46" fillId="22" borderId="10" xfId="0" applyFont="1" applyFill="1" applyBorder="1" applyAlignment="1">
      <alignment horizontal="center" vertical="center" wrapText="1"/>
    </xf>
    <xf numFmtId="0" fontId="46" fillId="22" borderId="19" xfId="0" applyFont="1" applyFill="1" applyBorder="1" applyAlignment="1">
      <alignment horizontal="center" vertical="center" wrapText="1"/>
    </xf>
    <xf numFmtId="8" fontId="47" fillId="16" borderId="10" xfId="0" applyNumberFormat="1" applyFont="1" applyFill="1" applyBorder="1" applyAlignment="1">
      <alignment horizontal="right" vertical="center"/>
    </xf>
    <xf numFmtId="0" fontId="48" fillId="16" borderId="19" xfId="0" applyFont="1" applyFill="1" applyBorder="1" applyAlignment="1">
      <alignment wrapText="1"/>
    </xf>
    <xf numFmtId="0" fontId="45" fillId="23" borderId="15" xfId="0" applyFont="1" applyFill="1" applyBorder="1" applyAlignment="1">
      <alignment horizontal="left" vertical="center" wrapText="1"/>
    </xf>
    <xf numFmtId="8" fontId="45" fillId="23" borderId="16" xfId="0" applyNumberFormat="1" applyFont="1" applyFill="1" applyBorder="1" applyAlignment="1">
      <alignment horizontal="right" vertical="center"/>
    </xf>
    <xf numFmtId="0" fontId="48" fillId="23" borderId="23" xfId="0" applyFont="1" applyFill="1" applyBorder="1" applyAlignment="1">
      <alignment horizontal="right" wrapText="1"/>
    </xf>
    <xf numFmtId="0" fontId="45" fillId="22" borderId="20" xfId="0" applyFont="1" applyFill="1" applyBorder="1" applyAlignment="1">
      <alignment vertical="center"/>
    </xf>
    <xf numFmtId="0" fontId="8" fillId="2" borderId="0" xfId="0" applyFont="1" applyFill="1" applyAlignment="1">
      <alignment wrapText="1"/>
    </xf>
    <xf numFmtId="0" fontId="0" fillId="2" borderId="0" xfId="0" applyFill="1" applyAlignment="1">
      <alignment vertical="top"/>
    </xf>
    <xf numFmtId="0" fontId="5" fillId="0" borderId="19" xfId="0" applyFont="1" applyBorder="1" applyAlignment="1">
      <alignment horizontal="left" vertical="top" wrapText="1"/>
    </xf>
    <xf numFmtId="0" fontId="5" fillId="17" borderId="3" xfId="0" applyFont="1" applyFill="1" applyBorder="1" applyAlignment="1">
      <alignment horizontal="center"/>
    </xf>
    <xf numFmtId="0" fontId="5" fillId="17" borderId="2" xfId="0" applyFont="1" applyFill="1" applyBorder="1" applyAlignment="1">
      <alignment horizontal="center"/>
    </xf>
    <xf numFmtId="0" fontId="42" fillId="16" borderId="38" xfId="0" applyFont="1" applyFill="1" applyBorder="1" applyAlignment="1">
      <alignment horizontal="center"/>
    </xf>
    <xf numFmtId="0" fontId="42" fillId="16" borderId="39" xfId="0" applyFont="1" applyFill="1" applyBorder="1" applyAlignment="1">
      <alignment horizontal="center"/>
    </xf>
    <xf numFmtId="0" fontId="42" fillId="16" borderId="40" xfId="0" applyFont="1" applyFill="1" applyBorder="1" applyAlignment="1">
      <alignment horizontal="center"/>
    </xf>
    <xf numFmtId="0" fontId="42" fillId="16" borderId="41" xfId="0" applyFont="1" applyFill="1" applyBorder="1" applyAlignment="1">
      <alignment horizontal="center"/>
    </xf>
    <xf numFmtId="0" fontId="42" fillId="16" borderId="42" xfId="0" applyFont="1" applyFill="1" applyBorder="1" applyAlignment="1">
      <alignment horizontal="center"/>
    </xf>
    <xf numFmtId="0" fontId="42" fillId="16" borderId="43" xfId="0" applyFont="1" applyFill="1" applyBorder="1" applyAlignment="1">
      <alignment horizontal="center"/>
    </xf>
    <xf numFmtId="0" fontId="40" fillId="14" borderId="33" xfId="0" applyFont="1" applyFill="1" applyBorder="1" applyAlignment="1">
      <alignment horizontal="center" vertical="center" wrapText="1"/>
    </xf>
    <xf numFmtId="0" fontId="40" fillId="14" borderId="35" xfId="0" applyFont="1" applyFill="1" applyBorder="1" applyAlignment="1">
      <alignment horizontal="center" vertical="center" wrapText="1"/>
    </xf>
    <xf numFmtId="0" fontId="36" fillId="13" borderId="20" xfId="0" applyFont="1" applyFill="1" applyBorder="1" applyAlignment="1">
      <alignment horizontal="center" vertical="center" wrapText="1"/>
    </xf>
    <xf numFmtId="0" fontId="36" fillId="13" borderId="10" xfId="0" applyFont="1" applyFill="1" applyBorder="1" applyAlignment="1">
      <alignment horizontal="center" vertical="center" wrapText="1"/>
    </xf>
    <xf numFmtId="0" fontId="36" fillId="13" borderId="19" xfId="0" applyFont="1" applyFill="1" applyBorder="1" applyAlignment="1">
      <alignment horizontal="center" vertical="center" wrapText="1"/>
    </xf>
    <xf numFmtId="0" fontId="21" fillId="13" borderId="20"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9" xfId="0" applyFont="1" applyFill="1" applyBorder="1" applyAlignment="1">
      <alignment horizontal="center" vertical="center" wrapText="1"/>
    </xf>
    <xf numFmtId="9" fontId="25" fillId="0" borderId="0" xfId="0" applyNumberFormat="1" applyFont="1" applyAlignment="1">
      <alignment horizontal="left" vertical="center" wrapText="1"/>
    </xf>
    <xf numFmtId="164" fontId="25" fillId="4" borderId="24" xfId="0" applyNumberFormat="1" applyFont="1" applyFill="1" applyBorder="1" applyAlignment="1">
      <alignment horizontal="center" vertical="center"/>
    </xf>
    <xf numFmtId="164" fontId="25" fillId="4" borderId="25" xfId="0" applyNumberFormat="1" applyFont="1" applyFill="1" applyBorder="1" applyAlignment="1">
      <alignment horizontal="center" vertical="center"/>
    </xf>
    <xf numFmtId="0" fontId="27" fillId="7" borderId="38" xfId="0" applyFont="1" applyFill="1" applyBorder="1" applyAlignment="1">
      <alignment horizontal="left" wrapText="1"/>
    </xf>
    <xf numFmtId="0" fontId="27" fillId="7" borderId="47" xfId="0" applyFont="1" applyFill="1" applyBorder="1" applyAlignment="1">
      <alignment horizontal="left" wrapText="1"/>
    </xf>
    <xf numFmtId="0" fontId="27" fillId="7" borderId="41" xfId="0" applyFont="1" applyFill="1" applyBorder="1" applyAlignment="1">
      <alignment horizontal="left" wrapText="1"/>
    </xf>
    <xf numFmtId="0" fontId="27" fillId="7" borderId="46" xfId="0" applyFont="1" applyFill="1" applyBorder="1" applyAlignment="1">
      <alignment horizontal="left" wrapText="1"/>
    </xf>
    <xf numFmtId="0" fontId="25" fillId="0" borderId="0" xfId="0" applyFont="1" applyAlignment="1">
      <alignment horizontal="left" vertical="center" wrapText="1"/>
    </xf>
    <xf numFmtId="0" fontId="36" fillId="13" borderId="17" xfId="0" applyFont="1" applyFill="1" applyBorder="1" applyAlignment="1">
      <alignment horizontal="center" vertical="center" wrapText="1"/>
    </xf>
    <xf numFmtId="0" fontId="36" fillId="13" borderId="32" xfId="0" applyFont="1" applyFill="1" applyBorder="1" applyAlignment="1">
      <alignment horizontal="center" vertical="center" wrapText="1"/>
    </xf>
    <xf numFmtId="0" fontId="36" fillId="13" borderId="18" xfId="0" applyFont="1" applyFill="1" applyBorder="1" applyAlignment="1">
      <alignment horizontal="center" vertical="center" wrapText="1"/>
    </xf>
    <xf numFmtId="0" fontId="25" fillId="13" borderId="17" xfId="0" applyFont="1" applyFill="1" applyBorder="1" applyAlignment="1">
      <alignment horizontal="center" vertical="center" wrapText="1"/>
    </xf>
    <xf numFmtId="0" fontId="25" fillId="13" borderId="32" xfId="0" applyFont="1" applyFill="1" applyBorder="1" applyAlignment="1">
      <alignment horizontal="center" vertical="center" wrapText="1"/>
    </xf>
    <xf numFmtId="0" fontId="25" fillId="13" borderId="18" xfId="0" applyFont="1" applyFill="1" applyBorder="1" applyAlignment="1">
      <alignment horizontal="center" vertical="center" wrapText="1"/>
    </xf>
    <xf numFmtId="0" fontId="43" fillId="20" borderId="48" xfId="0" applyFont="1" applyFill="1" applyBorder="1" applyAlignment="1">
      <alignment horizontal="center" vertical="center" wrapText="1"/>
    </xf>
    <xf numFmtId="0" fontId="43" fillId="20" borderId="49" xfId="0" applyFont="1" applyFill="1" applyBorder="1" applyAlignment="1">
      <alignment horizontal="center" vertical="center" wrapText="1"/>
    </xf>
    <xf numFmtId="0" fontId="43" fillId="20" borderId="50" xfId="0" applyFont="1" applyFill="1" applyBorder="1" applyAlignment="1">
      <alignment horizontal="center" vertical="center" wrapText="1"/>
    </xf>
    <xf numFmtId="0" fontId="44" fillId="21" borderId="45" xfId="0" applyFont="1" applyFill="1" applyBorder="1" applyAlignment="1">
      <alignment horizontal="center" vertical="center" wrapText="1"/>
    </xf>
    <xf numFmtId="0" fontId="44" fillId="21" borderId="39" xfId="0" applyFont="1" applyFill="1" applyBorder="1" applyAlignment="1">
      <alignment horizontal="center" vertical="center" wrapText="1"/>
    </xf>
    <xf numFmtId="0" fontId="44" fillId="21" borderId="47"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27"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9" borderId="33" xfId="0" applyFont="1" applyFill="1" applyBorder="1" applyAlignment="1">
      <alignment horizontal="center"/>
    </xf>
    <xf numFmtId="0" fontId="24" fillId="9" borderId="34" xfId="0" applyFont="1" applyFill="1" applyBorder="1" applyAlignment="1">
      <alignment horizontal="center"/>
    </xf>
    <xf numFmtId="0" fontId="24" fillId="9" borderId="35" xfId="0" applyFont="1" applyFill="1" applyBorder="1" applyAlignment="1">
      <alignment horizontal="center"/>
    </xf>
    <xf numFmtId="0" fontId="19" fillId="0" borderId="2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9" xfId="0" applyFont="1" applyBorder="1" applyAlignment="1">
      <alignment horizontal="center" vertical="center" wrapText="1"/>
    </xf>
    <xf numFmtId="0" fontId="24" fillId="7" borderId="33" xfId="0" applyFont="1" applyFill="1" applyBorder="1" applyAlignment="1">
      <alignment horizontal="center" vertical="center"/>
    </xf>
    <xf numFmtId="0" fontId="24" fillId="7" borderId="34" xfId="0" applyFont="1" applyFill="1" applyBorder="1" applyAlignment="1">
      <alignment horizontal="center" vertical="center"/>
    </xf>
    <xf numFmtId="0" fontId="24" fillId="7" borderId="35" xfId="0" applyFont="1" applyFill="1" applyBorder="1" applyAlignment="1">
      <alignment horizontal="center" vertical="center"/>
    </xf>
    <xf numFmtId="10" fontId="33" fillId="3" borderId="10" xfId="0" applyNumberFormat="1" applyFont="1" applyFill="1" applyBorder="1" applyAlignment="1">
      <alignment horizontal="center" vertical="center"/>
    </xf>
    <xf numFmtId="10" fontId="33" fillId="3" borderId="19" xfId="0" applyNumberFormat="1" applyFont="1" applyFill="1" applyBorder="1" applyAlignment="1">
      <alignment horizontal="center" vertical="center"/>
    </xf>
    <xf numFmtId="0" fontId="20" fillId="3" borderId="10" xfId="0" applyFont="1" applyFill="1" applyBorder="1" applyAlignment="1">
      <alignment horizontal="center" vertical="center"/>
    </xf>
    <xf numFmtId="0" fontId="20" fillId="3" borderId="19" xfId="0" applyFont="1" applyFill="1" applyBorder="1" applyAlignment="1">
      <alignment horizontal="center" vertical="center"/>
    </xf>
    <xf numFmtId="0" fontId="19" fillId="0" borderId="21"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2" xfId="0" applyFont="1" applyBorder="1" applyAlignment="1">
      <alignment horizontal="center" vertical="center" wrapText="1"/>
    </xf>
    <xf numFmtId="0" fontId="32" fillId="0" borderId="7" xfId="0" applyFont="1" applyBorder="1" applyAlignment="1">
      <alignment horizontal="center" vertical="center" wrapText="1" shrinkToFit="1"/>
    </xf>
    <xf numFmtId="0" fontId="32" fillId="0" borderId="8" xfId="0" applyFont="1" applyBorder="1" applyAlignment="1">
      <alignment horizontal="center" vertical="center" wrapText="1" shrinkToFit="1"/>
    </xf>
    <xf numFmtId="0" fontId="32" fillId="3" borderId="3" xfId="0" applyFont="1" applyFill="1" applyBorder="1" applyAlignment="1">
      <alignment horizontal="center" vertical="center"/>
    </xf>
    <xf numFmtId="0" fontId="32" fillId="3" borderId="4" xfId="0" applyFont="1" applyFill="1" applyBorder="1" applyAlignment="1">
      <alignment horizontal="center" vertical="center"/>
    </xf>
    <xf numFmtId="0" fontId="32" fillId="3" borderId="2" xfId="0" applyFont="1" applyFill="1" applyBorder="1" applyAlignment="1">
      <alignment horizontal="center" vertical="center"/>
    </xf>
    <xf numFmtId="0" fontId="32" fillId="0" borderId="3" xfId="0" applyFont="1" applyBorder="1" applyAlignment="1">
      <alignment horizontal="center" vertical="center" wrapText="1" shrinkToFit="1"/>
    </xf>
    <xf numFmtId="0" fontId="32"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2" fillId="10" borderId="3" xfId="0" applyFont="1" applyFill="1" applyBorder="1" applyAlignment="1">
      <alignment horizontal="center" vertical="center" wrapText="1"/>
    </xf>
    <xf numFmtId="0" fontId="32" fillId="10" borderId="4" xfId="0" applyFont="1" applyFill="1" applyBorder="1" applyAlignment="1">
      <alignment horizontal="center" vertical="center" wrapText="1"/>
    </xf>
    <xf numFmtId="0" fontId="32" fillId="10" borderId="2" xfId="0" applyFont="1" applyFill="1" applyBorder="1" applyAlignment="1">
      <alignment horizontal="center" vertical="center" wrapText="1"/>
    </xf>
    <xf numFmtId="0" fontId="32" fillId="3" borderId="3" xfId="0" applyFont="1" applyFill="1" applyBorder="1" applyAlignment="1">
      <alignment horizontal="center" vertical="center" wrapText="1" shrinkToFit="1"/>
    </xf>
    <xf numFmtId="0" fontId="32" fillId="3" borderId="2" xfId="0" applyFont="1" applyFill="1" applyBorder="1" applyAlignment="1">
      <alignment horizontal="center" vertical="center" wrapText="1" shrinkToFit="1"/>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36636</xdr:colOff>
      <xdr:row>1</xdr:row>
      <xdr:rowOff>24424</xdr:rowOff>
    </xdr:from>
    <xdr:to>
      <xdr:col>2</xdr:col>
      <xdr:colOff>2677483</xdr:colOff>
      <xdr:row>6</xdr:row>
      <xdr:rowOff>256441</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47598" y="293078"/>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183173</xdr:colOff>
      <xdr:row>1</xdr:row>
      <xdr:rowOff>158750</xdr:rowOff>
    </xdr:from>
    <xdr:to>
      <xdr:col>2</xdr:col>
      <xdr:colOff>51967</xdr:colOff>
      <xdr:row>6</xdr:row>
      <xdr:rowOff>77573</xdr:rowOff>
    </xdr:to>
    <xdr:pic>
      <xdr:nvPicPr>
        <xdr:cNvPr id="2" name="Picture 1">
          <a:extLst>
            <a:ext uri="{FF2B5EF4-FFF2-40B4-BE49-F238E27FC236}">
              <a16:creationId xmlns:a16="http://schemas.microsoft.com/office/drawing/2014/main" id="{F0D9996B-B9A8-C308-8302-D5D2EEFB17C7}"/>
            </a:ext>
          </a:extLst>
        </xdr:cNvPr>
        <xdr:cNvPicPr>
          <a:picLocks noChangeAspect="1"/>
        </xdr:cNvPicPr>
      </xdr:nvPicPr>
      <xdr:blipFill>
        <a:blip xmlns:r="http://schemas.openxmlformats.org/officeDocument/2006/relationships" r:embed="rId2"/>
        <a:stretch>
          <a:fillRect/>
        </a:stretch>
      </xdr:blipFill>
      <xdr:spPr>
        <a:xfrm>
          <a:off x="793750" y="427404"/>
          <a:ext cx="1969179" cy="11888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4"/>
  <sheetViews>
    <sheetView tabSelected="1" zoomScale="78" zoomScaleNormal="78" workbookViewId="0">
      <selection activeCell="H11" sqref="H11"/>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5" ht="63" x14ac:dyDescent="0.35">
      <c r="B1" s="121" t="s">
        <v>89</v>
      </c>
    </row>
    <row r="2" spans="2:5" ht="21" x14ac:dyDescent="0.35">
      <c r="B2" s="6"/>
      <c r="C2" s="12"/>
    </row>
    <row r="3" spans="2:5" ht="21" x14ac:dyDescent="0.35">
      <c r="B3" s="6"/>
    </row>
    <row r="4" spans="2:5" ht="20.25" x14ac:dyDescent="0.3">
      <c r="B4"/>
      <c r="C4" s="13"/>
    </row>
    <row r="5" spans="2:5" x14ac:dyDescent="0.25">
      <c r="B5"/>
    </row>
    <row r="6" spans="2:5" ht="21.75" customHeight="1" x14ac:dyDescent="0.35">
      <c r="B6" s="6"/>
    </row>
    <row r="7" spans="2:5" ht="21.75" customHeight="1" x14ac:dyDescent="0.35">
      <c r="B7" s="6"/>
    </row>
    <row r="8" spans="2:5" ht="21.75" thickBot="1" x14ac:dyDescent="0.4">
      <c r="B8" s="6"/>
    </row>
    <row r="9" spans="2:5" ht="21.75" thickBot="1" x14ac:dyDescent="0.4">
      <c r="B9" s="124" t="s">
        <v>0</v>
      </c>
      <c r="C9" s="125"/>
      <c r="D9" s="2"/>
    </row>
    <row r="10" spans="2:5" ht="109.5" customHeight="1" x14ac:dyDescent="0.25">
      <c r="B10" s="97" t="s">
        <v>1</v>
      </c>
      <c r="C10" s="92" t="s">
        <v>91</v>
      </c>
      <c r="D10" s="2"/>
      <c r="E10" s="122"/>
    </row>
    <row r="11" spans="2:5" ht="34.9" customHeight="1" x14ac:dyDescent="0.35">
      <c r="B11" s="97" t="s">
        <v>2</v>
      </c>
      <c r="C11" s="93" t="s">
        <v>88</v>
      </c>
      <c r="D11" s="2"/>
    </row>
    <row r="12" spans="2:5" ht="34.9" customHeight="1" x14ac:dyDescent="0.25">
      <c r="B12" s="97" t="s">
        <v>58</v>
      </c>
      <c r="C12" s="123" t="s">
        <v>90</v>
      </c>
      <c r="D12" s="2"/>
    </row>
    <row r="13" spans="2:5" ht="21" x14ac:dyDescent="0.35">
      <c r="B13" s="98" t="s">
        <v>3</v>
      </c>
      <c r="C13" s="94" t="s">
        <v>92</v>
      </c>
      <c r="D13" s="2"/>
    </row>
    <row r="14" spans="2:5" ht="21" x14ac:dyDescent="0.35">
      <c r="B14" s="98" t="s">
        <v>4</v>
      </c>
      <c r="C14" s="95" t="s">
        <v>70</v>
      </c>
      <c r="D14" s="2"/>
    </row>
    <row r="15" spans="2:5" ht="21.75" thickBot="1" x14ac:dyDescent="0.4">
      <c r="B15" s="99" t="s">
        <v>5</v>
      </c>
      <c r="C15" s="96" t="s">
        <v>39</v>
      </c>
      <c r="D15" s="2"/>
    </row>
    <row r="16" spans="2:5" ht="23.25" customHeight="1" x14ac:dyDescent="0.25">
      <c r="B16" s="3"/>
      <c r="C16" s="4"/>
      <c r="D16" s="2"/>
    </row>
    <row r="17" spans="2:5" ht="19.5" thickBot="1" x14ac:dyDescent="0.3">
      <c r="B17" s="7"/>
      <c r="C17" s="5"/>
      <c r="D17" s="2"/>
      <c r="E17" s="8"/>
    </row>
    <row r="18" spans="2:5" ht="21" customHeight="1" x14ac:dyDescent="0.25">
      <c r="B18" s="132" t="s">
        <v>61</v>
      </c>
      <c r="C18" s="133"/>
      <c r="D18" s="2"/>
      <c r="E18" s="8"/>
    </row>
    <row r="19" spans="2:5" ht="81.599999999999994" customHeight="1" x14ac:dyDescent="0.35">
      <c r="B19" s="81" t="s">
        <v>42</v>
      </c>
      <c r="C19" s="106" t="s">
        <v>63</v>
      </c>
      <c r="D19" s="2"/>
      <c r="E19" s="8"/>
    </row>
    <row r="20" spans="2:5" ht="42" x14ac:dyDescent="0.35">
      <c r="B20" s="81" t="s">
        <v>44</v>
      </c>
      <c r="C20" s="107" t="s">
        <v>54</v>
      </c>
      <c r="D20" s="2"/>
      <c r="E20" s="8"/>
    </row>
    <row r="21" spans="2:5" ht="21" x14ac:dyDescent="0.35">
      <c r="B21" s="81" t="s">
        <v>43</v>
      </c>
      <c r="C21" s="107" t="s">
        <v>55</v>
      </c>
      <c r="D21" s="2"/>
      <c r="E21" s="8"/>
    </row>
    <row r="22" spans="2:5" ht="42" x14ac:dyDescent="0.35">
      <c r="B22" s="81" t="s">
        <v>52</v>
      </c>
      <c r="C22" s="107" t="s">
        <v>64</v>
      </c>
      <c r="D22" s="2"/>
      <c r="E22" s="8"/>
    </row>
    <row r="23" spans="2:5" ht="63" x14ac:dyDescent="0.35">
      <c r="B23" s="81" t="s">
        <v>57</v>
      </c>
      <c r="C23" s="108" t="s">
        <v>56</v>
      </c>
      <c r="D23" s="2"/>
      <c r="E23" s="8"/>
    </row>
    <row r="24" spans="2:5" ht="84" x14ac:dyDescent="0.35">
      <c r="B24" s="81" t="s">
        <v>59</v>
      </c>
      <c r="C24" s="107" t="s">
        <v>65</v>
      </c>
      <c r="D24" s="14"/>
      <c r="E24" s="8"/>
    </row>
    <row r="25" spans="2:5" ht="111.75" customHeight="1" x14ac:dyDescent="0.35">
      <c r="B25" s="81" t="s">
        <v>60</v>
      </c>
      <c r="C25" s="107" t="s">
        <v>66</v>
      </c>
      <c r="D25" s="14"/>
      <c r="E25" s="8"/>
    </row>
    <row r="26" spans="2:5" ht="21.75" thickBot="1" x14ac:dyDescent="0.4">
      <c r="B26" s="14"/>
      <c r="C26" s="14"/>
      <c r="D26" s="14"/>
      <c r="E26" s="8"/>
    </row>
    <row r="27" spans="2:5" ht="21.75" customHeight="1" x14ac:dyDescent="0.35">
      <c r="B27" s="82" t="s">
        <v>6</v>
      </c>
      <c r="C27" s="83"/>
      <c r="D27" s="84" t="s">
        <v>7</v>
      </c>
      <c r="E27" s="85"/>
    </row>
    <row r="28" spans="2:5" ht="21.75" customHeight="1" x14ac:dyDescent="0.35">
      <c r="B28" s="86" t="s">
        <v>8</v>
      </c>
      <c r="C28" s="87"/>
      <c r="D28" s="88" t="s">
        <v>9</v>
      </c>
      <c r="E28" s="89"/>
    </row>
    <row r="29" spans="2:5" ht="21.75" customHeight="1" x14ac:dyDescent="0.35">
      <c r="B29" s="86" t="s">
        <v>10</v>
      </c>
      <c r="C29" s="87"/>
      <c r="D29" s="88" t="s">
        <v>11</v>
      </c>
      <c r="E29" s="89"/>
    </row>
    <row r="30" spans="2:5" ht="33.75" customHeight="1" x14ac:dyDescent="0.35">
      <c r="B30" s="90" t="s">
        <v>12</v>
      </c>
      <c r="C30" s="126"/>
      <c r="D30" s="127"/>
      <c r="E30" s="128"/>
    </row>
    <row r="31" spans="2:5" ht="21.75" customHeight="1" thickBot="1" x14ac:dyDescent="0.4">
      <c r="B31" s="91" t="s">
        <v>13</v>
      </c>
      <c r="C31" s="129"/>
      <c r="D31" s="130"/>
      <c r="E31" s="131"/>
    </row>
    <row r="32" spans="2:5" ht="32.25" customHeight="1" x14ac:dyDescent="0.25"/>
    <row r="34" spans="2:3" x14ac:dyDescent="0.25">
      <c r="B34" s="15"/>
      <c r="C34" s="16"/>
    </row>
  </sheetData>
  <mergeCells count="4">
    <mergeCell ref="B9:C9"/>
    <mergeCell ref="C30:E30"/>
    <mergeCell ref="C31:E31"/>
    <mergeCell ref="B18:C18"/>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F33EB-6E38-4A28-A6B0-DA91353F09C3}">
  <dimension ref="A1:E65"/>
  <sheetViews>
    <sheetView showGridLines="0" topLeftCell="A43" zoomScale="70" zoomScaleNormal="70" workbookViewId="0">
      <selection activeCell="B2" sqref="B2:D3"/>
    </sheetView>
  </sheetViews>
  <sheetFormatPr defaultColWidth="9.140625" defaultRowHeight="15.75" x14ac:dyDescent="0.25"/>
  <cols>
    <col min="1" max="1" width="9.140625" style="17"/>
    <col min="2" max="2" width="100.140625" style="17" customWidth="1"/>
    <col min="3" max="3" width="19.140625" style="17" customWidth="1"/>
    <col min="4" max="4" width="58.28515625" style="17" customWidth="1"/>
    <col min="5" max="5" width="20.85546875" style="17" customWidth="1"/>
    <col min="6" max="16384" width="9.140625" style="17"/>
  </cols>
  <sheetData>
    <row r="1" spans="2:5" ht="16.5" thickBot="1" x14ac:dyDescent="0.3">
      <c r="B1" s="19"/>
      <c r="C1" s="20"/>
      <c r="D1" s="20"/>
      <c r="E1" s="20"/>
    </row>
    <row r="2" spans="2:5" ht="15.75" customHeight="1" x14ac:dyDescent="0.25">
      <c r="B2" s="160" t="str">
        <f>Instructions!C10</f>
        <v>Request-for-Tenders under Open (OJEU) Procedure for a Single Supplier Framework Agreement for the Supply, Delivery, Installation and Commissioning of Virtual Dissection Tables, for the University of Limerick (UL).</v>
      </c>
      <c r="C2" s="161"/>
      <c r="D2" s="162"/>
    </row>
    <row r="3" spans="2:5" ht="55.9" customHeight="1" thickBot="1" x14ac:dyDescent="0.3">
      <c r="B3" s="163"/>
      <c r="C3" s="164"/>
      <c r="D3" s="165"/>
    </row>
    <row r="4" spans="2:5" ht="16.5" thickBot="1" x14ac:dyDescent="0.3">
      <c r="B4" s="21"/>
      <c r="C4" s="22"/>
      <c r="D4" s="22"/>
      <c r="E4" s="22"/>
    </row>
    <row r="5" spans="2:5" ht="22.5" customHeight="1" x14ac:dyDescent="0.35">
      <c r="B5" s="166" t="s">
        <v>46</v>
      </c>
      <c r="C5" s="167"/>
      <c r="D5" s="168"/>
      <c r="E5" s="23"/>
    </row>
    <row r="6" spans="2:5" x14ac:dyDescent="0.25">
      <c r="B6" s="169" t="s">
        <v>47</v>
      </c>
      <c r="C6" s="170"/>
      <c r="D6" s="171"/>
      <c r="E6" s="24"/>
    </row>
    <row r="7" spans="2:5" ht="22.15" customHeight="1" x14ac:dyDescent="0.25">
      <c r="B7" s="169" t="s">
        <v>48</v>
      </c>
      <c r="C7" s="170"/>
      <c r="D7" s="171"/>
    </row>
    <row r="8" spans="2:5" ht="22.15" customHeight="1" thickBot="1" x14ac:dyDescent="0.3">
      <c r="B8" s="179" t="s">
        <v>67</v>
      </c>
      <c r="C8" s="180"/>
      <c r="D8" s="181"/>
    </row>
    <row r="9" spans="2:5" ht="16.5" thickBot="1" x14ac:dyDescent="0.3">
      <c r="B9" s="25"/>
      <c r="C9" s="25"/>
      <c r="D9" s="25"/>
    </row>
    <row r="10" spans="2:5" ht="34.5" customHeight="1" x14ac:dyDescent="0.25">
      <c r="B10" s="172" t="s">
        <v>50</v>
      </c>
      <c r="C10" s="173"/>
      <c r="D10" s="174"/>
    </row>
    <row r="11" spans="2:5" ht="30" customHeight="1" x14ac:dyDescent="0.25">
      <c r="B11" s="60" t="s">
        <v>14</v>
      </c>
      <c r="C11" s="177" t="s">
        <v>15</v>
      </c>
      <c r="D11" s="178"/>
      <c r="E11" s="58" t="s">
        <v>21</v>
      </c>
    </row>
    <row r="12" spans="2:5" ht="30" customHeight="1" x14ac:dyDescent="0.25">
      <c r="B12" s="60" t="s">
        <v>16</v>
      </c>
      <c r="C12" s="177" t="s">
        <v>17</v>
      </c>
      <c r="D12" s="178"/>
    </row>
    <row r="13" spans="2:5" ht="30" customHeight="1" x14ac:dyDescent="0.25">
      <c r="B13" s="60" t="s">
        <v>68</v>
      </c>
      <c r="C13" s="177" t="s">
        <v>18</v>
      </c>
      <c r="D13" s="178"/>
    </row>
    <row r="14" spans="2:5" ht="30" customHeight="1" x14ac:dyDescent="0.25">
      <c r="B14" s="61" t="s">
        <v>69</v>
      </c>
      <c r="C14" s="175" t="s">
        <v>19</v>
      </c>
      <c r="D14" s="176"/>
    </row>
    <row r="15" spans="2:5" ht="37.5" customHeight="1" x14ac:dyDescent="0.25">
      <c r="B15" s="134" t="s">
        <v>49</v>
      </c>
      <c r="C15" s="135"/>
      <c r="D15" s="136"/>
    </row>
    <row r="16" spans="2:5" ht="37.5" customHeight="1" x14ac:dyDescent="0.25">
      <c r="B16" s="137" t="s">
        <v>53</v>
      </c>
      <c r="C16" s="138"/>
      <c r="D16" s="139"/>
    </row>
    <row r="17" spans="1:4" ht="37.5" customHeight="1" x14ac:dyDescent="0.25">
      <c r="B17" s="62"/>
      <c r="C17" s="100" t="s">
        <v>62</v>
      </c>
      <c r="D17" s="101" t="s">
        <v>20</v>
      </c>
    </row>
    <row r="18" spans="1:4" ht="30" customHeight="1" x14ac:dyDescent="0.25">
      <c r="B18" s="63" t="s">
        <v>80</v>
      </c>
      <c r="C18" s="79">
        <v>0</v>
      </c>
      <c r="D18" s="64"/>
    </row>
    <row r="19" spans="1:4" ht="30" customHeight="1" thickBot="1" x14ac:dyDescent="0.3">
      <c r="B19" s="65" t="s">
        <v>71</v>
      </c>
      <c r="C19" s="79">
        <v>0</v>
      </c>
      <c r="D19" s="66"/>
    </row>
    <row r="20" spans="1:4" ht="33" customHeight="1" thickBot="1" x14ac:dyDescent="0.3">
      <c r="A20" s="102" t="s">
        <v>42</v>
      </c>
      <c r="B20" s="74" t="s">
        <v>51</v>
      </c>
      <c r="C20" s="75">
        <f>C18-(C18*C19)</f>
        <v>0</v>
      </c>
      <c r="D20" s="76" t="s">
        <v>21</v>
      </c>
    </row>
    <row r="21" spans="1:4" ht="33" customHeight="1" x14ac:dyDescent="0.25">
      <c r="A21" s="59"/>
      <c r="B21" s="148" t="s">
        <v>41</v>
      </c>
      <c r="C21" s="149"/>
      <c r="D21" s="150"/>
    </row>
    <row r="22" spans="1:4" ht="33" customHeight="1" x14ac:dyDescent="0.25">
      <c r="A22" s="59"/>
      <c r="B22" s="137" t="s">
        <v>53</v>
      </c>
      <c r="C22" s="138"/>
      <c r="D22" s="139"/>
    </row>
    <row r="23" spans="1:4" ht="33" customHeight="1" x14ac:dyDescent="0.25">
      <c r="A23" s="59"/>
      <c r="B23" s="62"/>
      <c r="C23" s="100" t="s">
        <v>62</v>
      </c>
      <c r="D23" s="101" t="s">
        <v>20</v>
      </c>
    </row>
    <row r="24" spans="1:4" ht="60" customHeight="1" x14ac:dyDescent="0.25">
      <c r="A24" s="59"/>
      <c r="B24" s="67" t="s">
        <v>78</v>
      </c>
      <c r="C24" s="79">
        <v>0</v>
      </c>
      <c r="D24" s="64"/>
    </row>
    <row r="25" spans="1:4" ht="33" customHeight="1" thickBot="1" x14ac:dyDescent="0.3">
      <c r="A25" s="59"/>
      <c r="B25" s="70" t="s">
        <v>79</v>
      </c>
      <c r="C25" s="80">
        <v>0</v>
      </c>
      <c r="D25" s="77" t="s">
        <v>21</v>
      </c>
    </row>
    <row r="26" spans="1:4" ht="33" customHeight="1" thickBot="1" x14ac:dyDescent="0.3">
      <c r="A26" s="102" t="s">
        <v>44</v>
      </c>
      <c r="B26" s="74" t="s">
        <v>45</v>
      </c>
      <c r="C26" s="75">
        <f>SUM(C24:C25)</f>
        <v>0</v>
      </c>
      <c r="D26" s="76" t="s">
        <v>21</v>
      </c>
    </row>
    <row r="27" spans="1:4" ht="33" customHeight="1" x14ac:dyDescent="0.25">
      <c r="B27" s="151" t="s">
        <v>40</v>
      </c>
      <c r="C27" s="152"/>
      <c r="D27" s="153"/>
    </row>
    <row r="28" spans="1:4" ht="33" customHeight="1" x14ac:dyDescent="0.25">
      <c r="B28" s="137" t="s">
        <v>53</v>
      </c>
      <c r="C28" s="138"/>
      <c r="D28" s="139"/>
    </row>
    <row r="29" spans="1:4" ht="33" customHeight="1" x14ac:dyDescent="0.25">
      <c r="B29" s="62"/>
      <c r="C29" s="100" t="s">
        <v>62</v>
      </c>
      <c r="D29" s="101" t="s">
        <v>20</v>
      </c>
    </row>
    <row r="30" spans="1:4" ht="33" customHeight="1" x14ac:dyDescent="0.25">
      <c r="B30" s="112" t="s">
        <v>81</v>
      </c>
      <c r="C30" s="79">
        <v>0</v>
      </c>
      <c r="D30" s="111"/>
    </row>
    <row r="31" spans="1:4" ht="33" customHeight="1" x14ac:dyDescent="0.25">
      <c r="B31" s="112" t="s">
        <v>82</v>
      </c>
      <c r="C31" s="79">
        <v>0</v>
      </c>
      <c r="D31" s="111"/>
    </row>
    <row r="32" spans="1:4" ht="47.25" customHeight="1" x14ac:dyDescent="0.25">
      <c r="B32" s="69" t="s">
        <v>84</v>
      </c>
      <c r="C32" s="79">
        <v>0</v>
      </c>
      <c r="D32" s="68"/>
    </row>
    <row r="33" spans="1:5" ht="47.25" customHeight="1" x14ac:dyDescent="0.25">
      <c r="B33" s="69" t="s">
        <v>85</v>
      </c>
      <c r="C33" s="79">
        <v>0</v>
      </c>
      <c r="D33" s="68"/>
    </row>
    <row r="34" spans="1:5" ht="47.25" customHeight="1" x14ac:dyDescent="0.25">
      <c r="B34" s="69" t="s">
        <v>86</v>
      </c>
      <c r="C34" s="79">
        <v>0</v>
      </c>
      <c r="D34" s="68"/>
    </row>
    <row r="35" spans="1:5" ht="47.25" customHeight="1" thickBot="1" x14ac:dyDescent="0.3">
      <c r="B35" s="67" t="s">
        <v>87</v>
      </c>
      <c r="C35" s="79">
        <v>0</v>
      </c>
      <c r="D35" s="68"/>
    </row>
    <row r="36" spans="1:5" ht="47.25" customHeight="1" thickBot="1" x14ac:dyDescent="0.3">
      <c r="A36" s="102" t="s">
        <v>43</v>
      </c>
      <c r="B36" s="103" t="s">
        <v>45</v>
      </c>
      <c r="C36" s="104">
        <f>SUM(C30:C35)</f>
        <v>0</v>
      </c>
      <c r="D36" s="105" t="s">
        <v>21</v>
      </c>
    </row>
    <row r="37" spans="1:5" s="18" customFormat="1" ht="30" customHeight="1" thickBot="1" x14ac:dyDescent="0.4">
      <c r="B37" s="71" t="s">
        <v>75</v>
      </c>
      <c r="C37" s="72">
        <f>C20+C26+C36</f>
        <v>0</v>
      </c>
      <c r="D37" s="73" t="s">
        <v>21</v>
      </c>
      <c r="E37" s="58"/>
    </row>
    <row r="38" spans="1:5" s="18" customFormat="1" ht="23.25" customHeight="1" thickBot="1" x14ac:dyDescent="0.4"/>
    <row r="39" spans="1:5" s="18" customFormat="1" ht="50.25" customHeight="1" x14ac:dyDescent="0.35">
      <c r="B39" s="154" t="s">
        <v>83</v>
      </c>
      <c r="C39" s="155"/>
      <c r="D39" s="156"/>
    </row>
    <row r="40" spans="1:5" s="18" customFormat="1" ht="23.25" customHeight="1" x14ac:dyDescent="0.35">
      <c r="B40" s="157" t="s">
        <v>53</v>
      </c>
      <c r="C40" s="158"/>
      <c r="D40" s="159"/>
    </row>
    <row r="41" spans="1:5" s="18" customFormat="1" ht="41.25" customHeight="1" x14ac:dyDescent="0.35">
      <c r="B41" s="120"/>
      <c r="C41" s="113" t="s">
        <v>62</v>
      </c>
      <c r="D41" s="114" t="s">
        <v>20</v>
      </c>
    </row>
    <row r="42" spans="1:5" s="18" customFormat="1" ht="23.25" customHeight="1" x14ac:dyDescent="0.35">
      <c r="B42" s="69" t="s">
        <v>72</v>
      </c>
      <c r="C42" s="115">
        <v>0</v>
      </c>
      <c r="D42" s="116"/>
    </row>
    <row r="43" spans="1:5" s="18" customFormat="1" ht="23.25" customHeight="1" x14ac:dyDescent="0.35">
      <c r="B43" s="69" t="s">
        <v>76</v>
      </c>
      <c r="C43" s="115">
        <v>0</v>
      </c>
      <c r="D43" s="116"/>
    </row>
    <row r="44" spans="1:5" s="18" customFormat="1" ht="23.25" customHeight="1" x14ac:dyDescent="0.35">
      <c r="B44" s="69" t="s">
        <v>77</v>
      </c>
      <c r="C44" s="115">
        <v>0</v>
      </c>
      <c r="D44" s="116"/>
    </row>
    <row r="45" spans="1:5" s="18" customFormat="1" ht="23.25" customHeight="1" thickBot="1" x14ac:dyDescent="0.4">
      <c r="B45" s="69" t="s">
        <v>73</v>
      </c>
      <c r="C45" s="115">
        <v>0</v>
      </c>
      <c r="D45" s="116"/>
    </row>
    <row r="46" spans="1:5" s="18" customFormat="1" ht="23.25" customHeight="1" thickBot="1" x14ac:dyDescent="0.4">
      <c r="B46" s="117" t="s">
        <v>74</v>
      </c>
      <c r="C46" s="118">
        <f>SUM(C42:C45)</f>
        <v>0</v>
      </c>
      <c r="D46" s="119" t="s">
        <v>21</v>
      </c>
    </row>
    <row r="47" spans="1:5" s="18" customFormat="1" ht="23.25" customHeight="1" x14ac:dyDescent="0.35"/>
    <row r="49" spans="2:5" ht="27.75" customHeight="1" x14ac:dyDescent="0.25">
      <c r="B49" s="78" t="s">
        <v>22</v>
      </c>
      <c r="C49" s="141" t="s">
        <v>20</v>
      </c>
      <c r="D49" s="142"/>
    </row>
    <row r="50" spans="2:5" ht="16.899999999999999" customHeight="1" x14ac:dyDescent="0.25">
      <c r="B50" s="38" t="s">
        <v>23</v>
      </c>
      <c r="C50" s="143"/>
      <c r="D50" s="144"/>
    </row>
    <row r="51" spans="2:5" ht="22.15" customHeight="1" thickBot="1" x14ac:dyDescent="0.3">
      <c r="B51" s="39" t="s">
        <v>24</v>
      </c>
      <c r="C51" s="145"/>
      <c r="D51" s="146"/>
    </row>
    <row r="52" spans="2:5" ht="22.15" customHeight="1" x14ac:dyDescent="0.25">
      <c r="B52" s="26"/>
      <c r="C52" s="27"/>
      <c r="D52" s="27"/>
    </row>
    <row r="54" spans="2:5" x14ac:dyDescent="0.25">
      <c r="B54" s="40" t="s">
        <v>25</v>
      </c>
      <c r="C54" s="28" t="s">
        <v>26</v>
      </c>
    </row>
    <row r="55" spans="2:5" x14ac:dyDescent="0.25">
      <c r="B55" s="20"/>
      <c r="C55" s="29" t="s">
        <v>27</v>
      </c>
    </row>
    <row r="57" spans="2:5" x14ac:dyDescent="0.25">
      <c r="B57" s="147" t="s">
        <v>28</v>
      </c>
      <c r="C57" s="147"/>
      <c r="D57" s="147"/>
    </row>
    <row r="58" spans="2:5" x14ac:dyDescent="0.25">
      <c r="B58" s="140" t="s">
        <v>29</v>
      </c>
      <c r="C58" s="140"/>
      <c r="D58" s="140"/>
    </row>
    <row r="60" spans="2:5" ht="24" customHeight="1" thickBot="1" x14ac:dyDescent="0.3">
      <c r="B60" s="30"/>
      <c r="C60" s="31"/>
      <c r="D60" s="31"/>
      <c r="E60" s="31"/>
    </row>
    <row r="61" spans="2:5" ht="39" customHeight="1" thickBot="1" x14ac:dyDescent="0.4">
      <c r="B61" s="109" t="s">
        <v>6</v>
      </c>
      <c r="C61" s="32"/>
      <c r="D61" s="109" t="s">
        <v>7</v>
      </c>
      <c r="E61" s="33"/>
    </row>
    <row r="62" spans="2:5" ht="24" thickBot="1" x14ac:dyDescent="0.4">
      <c r="B62" s="109" t="s">
        <v>8</v>
      </c>
      <c r="C62" s="32"/>
      <c r="D62" s="109" t="s">
        <v>9</v>
      </c>
      <c r="E62" s="33"/>
    </row>
    <row r="63" spans="2:5" ht="24" thickBot="1" x14ac:dyDescent="0.4">
      <c r="B63" s="109" t="s">
        <v>10</v>
      </c>
      <c r="C63" s="32"/>
      <c r="D63" s="109" t="s">
        <v>11</v>
      </c>
      <c r="E63" s="33"/>
    </row>
    <row r="64" spans="2:5" ht="24" thickBot="1" x14ac:dyDescent="0.4">
      <c r="B64" s="110" t="s">
        <v>12</v>
      </c>
      <c r="C64" s="34"/>
      <c r="D64" s="35"/>
      <c r="E64" s="36"/>
    </row>
    <row r="65" spans="2:5" ht="24" thickBot="1" x14ac:dyDescent="0.4">
      <c r="B65" s="109" t="s">
        <v>13</v>
      </c>
      <c r="C65" s="37"/>
      <c r="D65" s="37"/>
      <c r="E65" s="36"/>
    </row>
  </sheetData>
  <mergeCells count="23">
    <mergeCell ref="B2:D3"/>
    <mergeCell ref="B5:D5"/>
    <mergeCell ref="B7:D7"/>
    <mergeCell ref="B10:D10"/>
    <mergeCell ref="C14:D14"/>
    <mergeCell ref="C11:D11"/>
    <mergeCell ref="C12:D12"/>
    <mergeCell ref="C13:D13"/>
    <mergeCell ref="B6:D6"/>
    <mergeCell ref="B8:D8"/>
    <mergeCell ref="B15:D15"/>
    <mergeCell ref="B16:D16"/>
    <mergeCell ref="B58:D58"/>
    <mergeCell ref="C49:D49"/>
    <mergeCell ref="C50:D50"/>
    <mergeCell ref="C51:D51"/>
    <mergeCell ref="B57:D57"/>
    <mergeCell ref="B22:D22"/>
    <mergeCell ref="B28:D28"/>
    <mergeCell ref="B21:D21"/>
    <mergeCell ref="B27:D27"/>
    <mergeCell ref="B39:D39"/>
    <mergeCell ref="B40:D40"/>
  </mergeCells>
  <phoneticPr fontId="3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2"/>
  <sheetViews>
    <sheetView showGridLines="0" workbookViewId="0">
      <selection activeCell="P2" sqref="P2"/>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189" t="str">
        <f>Instructions!C10</f>
        <v>Request-for-Tenders under Open (OJEU) Procedure for a Single Supplier Framework Agreement for the Supply, Delivery, Installation and Commissioning of Virtual Dissection Tables, for the University of Limerick (UL).</v>
      </c>
      <c r="C2" s="190"/>
      <c r="D2" s="190"/>
      <c r="E2" s="190"/>
      <c r="F2" s="190"/>
      <c r="G2" s="190"/>
      <c r="H2" s="190"/>
      <c r="I2" s="190"/>
      <c r="J2" s="191"/>
    </row>
    <row r="3" spans="2:10" ht="49.5" customHeight="1" thickBot="1" x14ac:dyDescent="0.3">
      <c r="B3" s="192" t="s">
        <v>30</v>
      </c>
      <c r="C3" s="193"/>
      <c r="D3" s="193"/>
      <c r="E3" s="193"/>
      <c r="F3" s="193"/>
      <c r="G3" s="193"/>
      <c r="H3" s="193"/>
      <c r="I3" s="193"/>
      <c r="J3" s="194"/>
    </row>
    <row r="4" spans="2:10" ht="49.5" customHeight="1" thickBot="1" x14ac:dyDescent="0.3">
      <c r="B4" s="195" t="s">
        <v>31</v>
      </c>
      <c r="C4" s="196"/>
      <c r="D4" s="46" t="s">
        <v>32</v>
      </c>
      <c r="E4" s="46" t="s">
        <v>33</v>
      </c>
      <c r="F4" s="46" t="s">
        <v>34</v>
      </c>
      <c r="G4" s="46" t="s">
        <v>35</v>
      </c>
      <c r="H4" s="47" t="s">
        <v>36</v>
      </c>
      <c r="I4" s="48" t="s">
        <v>37</v>
      </c>
    </row>
    <row r="5" spans="2:10" ht="49.5" customHeight="1" thickBot="1" x14ac:dyDescent="0.3">
      <c r="B5" s="187"/>
      <c r="C5" s="188"/>
      <c r="D5" s="10"/>
      <c r="E5" s="11"/>
      <c r="F5" s="11"/>
      <c r="G5" s="49"/>
      <c r="H5" s="50"/>
      <c r="I5" s="51"/>
    </row>
    <row r="6" spans="2:10" ht="49.5" customHeight="1" thickBot="1" x14ac:dyDescent="0.3">
      <c r="B6" s="187"/>
      <c r="C6" s="188"/>
      <c r="D6" s="10"/>
      <c r="E6" s="11"/>
      <c r="F6" s="11"/>
      <c r="G6" s="49"/>
      <c r="H6" s="50"/>
      <c r="I6" s="51"/>
    </row>
    <row r="7" spans="2:10" ht="49.5" customHeight="1" thickBot="1" x14ac:dyDescent="0.3">
      <c r="B7" s="187"/>
      <c r="C7" s="188"/>
      <c r="D7" s="10"/>
      <c r="E7" s="11"/>
      <c r="F7" s="11"/>
      <c r="G7" s="49"/>
      <c r="H7" s="50"/>
      <c r="I7" s="51"/>
    </row>
    <row r="8" spans="2:10" ht="49.5" customHeight="1" thickBot="1" x14ac:dyDescent="0.3">
      <c r="B8" s="187"/>
      <c r="C8" s="188"/>
      <c r="D8" s="10"/>
      <c r="E8" s="11"/>
      <c r="F8" s="11"/>
      <c r="G8" s="49"/>
      <c r="H8" s="50"/>
      <c r="I8" s="51"/>
    </row>
    <row r="9" spans="2:10" ht="49.5" customHeight="1" thickBot="1" x14ac:dyDescent="0.3">
      <c r="B9" s="187"/>
      <c r="C9" s="188"/>
      <c r="D9" s="10"/>
      <c r="E9" s="11"/>
      <c r="F9" s="11"/>
      <c r="G9" s="49"/>
      <c r="H9" s="50"/>
      <c r="I9" s="51"/>
    </row>
    <row r="10" spans="2:10" ht="49.5" customHeight="1" thickBot="1" x14ac:dyDescent="0.3">
      <c r="B10" s="187"/>
      <c r="C10" s="188"/>
      <c r="D10" s="10"/>
      <c r="E10" s="11"/>
      <c r="F10" s="11"/>
      <c r="G10" s="49"/>
      <c r="H10" s="50"/>
      <c r="I10" s="51"/>
    </row>
    <row r="11" spans="2:10" ht="49.5" customHeight="1" thickBot="1" x14ac:dyDescent="0.3">
      <c r="B11" s="187"/>
      <c r="C11" s="188"/>
      <c r="D11" s="10"/>
      <c r="E11" s="11"/>
      <c r="F11" s="11"/>
      <c r="G11" s="49"/>
      <c r="H11" s="50"/>
      <c r="I11" s="51"/>
    </row>
    <row r="12" spans="2:10" ht="49.5" customHeight="1" thickBot="1" x14ac:dyDescent="0.3">
      <c r="B12" s="52"/>
      <c r="C12" s="53"/>
      <c r="D12" s="10"/>
      <c r="E12" s="11"/>
      <c r="F12" s="11"/>
      <c r="G12" s="49"/>
      <c r="H12" s="50"/>
      <c r="I12" s="51"/>
    </row>
    <row r="13" spans="2:10" ht="49.5" customHeight="1" thickBot="1" x14ac:dyDescent="0.3">
      <c r="B13" s="52"/>
      <c r="C13" s="53"/>
      <c r="D13" s="10"/>
      <c r="E13" s="11"/>
      <c r="F13" s="11"/>
      <c r="G13" s="49"/>
      <c r="H13" s="50"/>
      <c r="I13" s="51"/>
    </row>
    <row r="14" spans="2:10" ht="49.5" customHeight="1" thickBot="1" x14ac:dyDescent="0.3">
      <c r="B14" s="52"/>
      <c r="C14" s="53"/>
      <c r="D14" s="10"/>
      <c r="E14" s="11"/>
      <c r="F14" s="11"/>
      <c r="G14" s="49"/>
      <c r="H14" s="50"/>
      <c r="I14" s="51"/>
    </row>
    <row r="15" spans="2:10" ht="49.5" customHeight="1" thickBot="1" x14ac:dyDescent="0.3">
      <c r="B15" s="52"/>
      <c r="C15" s="53"/>
      <c r="D15" s="10"/>
      <c r="E15" s="11"/>
      <c r="F15" s="11"/>
      <c r="G15" s="49"/>
      <c r="H15" s="50"/>
      <c r="I15" s="51"/>
    </row>
    <row r="16" spans="2:10" ht="49.5" customHeight="1" thickBot="1" x14ac:dyDescent="0.3">
      <c r="B16" s="52"/>
      <c r="C16" s="53"/>
      <c r="D16" s="10"/>
      <c r="E16" s="11"/>
      <c r="F16" s="11"/>
      <c r="G16" s="49"/>
      <c r="H16" s="50"/>
      <c r="I16" s="51"/>
    </row>
    <row r="17" spans="2:10" ht="49.5" customHeight="1" thickBot="1" x14ac:dyDescent="0.3">
      <c r="B17" s="52"/>
      <c r="C17" s="53"/>
      <c r="D17" s="10"/>
      <c r="E17" s="11"/>
      <c r="F17" s="11"/>
      <c r="G17" s="49"/>
      <c r="H17" s="50"/>
      <c r="I17" s="51"/>
    </row>
    <row r="18" spans="2:10" ht="49.5" customHeight="1" thickBot="1" x14ac:dyDescent="0.3">
      <c r="B18" s="187"/>
      <c r="C18" s="188"/>
      <c r="D18" s="10"/>
      <c r="E18" s="11"/>
      <c r="F18" s="11"/>
      <c r="G18" s="49"/>
      <c r="H18" s="50"/>
      <c r="I18" s="51"/>
    </row>
    <row r="19" spans="2:10" ht="49.5" customHeight="1" thickBot="1" x14ac:dyDescent="0.3">
      <c r="B19" s="182"/>
      <c r="C19" s="183"/>
      <c r="D19" s="41"/>
      <c r="E19" s="42"/>
      <c r="F19" s="42"/>
      <c r="G19" s="54"/>
      <c r="H19" s="55"/>
      <c r="I19" s="56"/>
    </row>
    <row r="20" spans="2:10" ht="49.5" customHeight="1" thickBot="1" x14ac:dyDescent="0.3">
      <c r="B20" s="184" t="s">
        <v>38</v>
      </c>
      <c r="C20" s="185"/>
      <c r="D20" s="185"/>
      <c r="E20" s="185"/>
      <c r="F20" s="186"/>
      <c r="G20" s="45">
        <f>SUM(G5:G19)</f>
        <v>0</v>
      </c>
      <c r="H20" s="57"/>
      <c r="I20" s="44">
        <f>SUM(I5:I19)</f>
        <v>0</v>
      </c>
    </row>
    <row r="21" spans="2:10" ht="49.5" customHeight="1" x14ac:dyDescent="0.25">
      <c r="B21" s="43"/>
      <c r="C21" s="9"/>
      <c r="D21" s="9"/>
      <c r="E21" s="9"/>
      <c r="F21" s="9"/>
      <c r="G21" s="9"/>
      <c r="H21" s="9"/>
      <c r="I21" s="9"/>
      <c r="J21" s="9"/>
    </row>
    <row r="22" spans="2:10" ht="49.5" customHeight="1" x14ac:dyDescent="0.25">
      <c r="B22" s="43"/>
      <c r="C22" s="9"/>
      <c r="D22" s="9"/>
      <c r="E22" s="9"/>
      <c r="F22" s="9"/>
      <c r="G22" s="9"/>
      <c r="H22" s="9"/>
      <c r="I22" s="9"/>
      <c r="J22" s="9"/>
    </row>
  </sheetData>
  <mergeCells count="13">
    <mergeCell ref="B7:C7"/>
    <mergeCell ref="B2:J2"/>
    <mergeCell ref="B3:J3"/>
    <mergeCell ref="B4:C4"/>
    <mergeCell ref="B5:C5"/>
    <mergeCell ref="B6:C6"/>
    <mergeCell ref="B19:C19"/>
    <mergeCell ref="B20:F20"/>
    <mergeCell ref="B8:C8"/>
    <mergeCell ref="B9:C9"/>
    <mergeCell ref="B10:C10"/>
    <mergeCell ref="B11:C11"/>
    <mergeCell ref="B18:C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B2B352D1AF454187FE2061B4B1C5C8" ma:contentTypeVersion="14" ma:contentTypeDescription="Create a new document." ma:contentTypeScope="" ma:versionID="a50b9e78a460b7bf4798dba41839c226">
  <xsd:schema xmlns:xsd="http://www.w3.org/2001/XMLSchema" xmlns:xs="http://www.w3.org/2001/XMLSchema" xmlns:p="http://schemas.microsoft.com/office/2006/metadata/properties" xmlns:ns2="a82bb2cd-7aa7-4b17-b790-cddca118fcc2" xmlns:ns3="16657374-2864-4ccf-954e-b7793afa9883" targetNamespace="http://schemas.microsoft.com/office/2006/metadata/properties" ma:root="true" ma:fieldsID="33020a364e4e98ceaa5127c1b7a8542a" ns2:_="" ns3:_="">
    <xsd:import namespace="a82bb2cd-7aa7-4b17-b790-cddca118fcc2"/>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bb2cd-7aa7-4b17-b790-cddca118fc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6657374-2864-4ccf-954e-b7793afa9883" xsi:nil="true"/>
    <lcf76f155ced4ddcb4097134ff3c332f xmlns="a82bb2cd-7aa7-4b17-b790-cddca118fcc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8C70E1-F5D2-4CB1-BC7D-4D1D6F428D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2bb2cd-7aa7-4b17-b790-cddca118fcc2"/>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7D1B98-D9CD-4317-87E3-08FD99CE628F}">
  <ds:schemaRefs>
    <ds:schemaRef ds:uri="http://schemas.microsoft.com/office/2006/metadata/properties"/>
    <ds:schemaRef ds:uri="http://purl.org/dc/elements/1.1/"/>
    <ds:schemaRef ds:uri="http://schemas.microsoft.com/office/2006/documentManagement/types"/>
    <ds:schemaRef ds:uri="16657374-2864-4ccf-954e-b7793afa9883"/>
    <ds:schemaRef ds:uri="http://schemas.openxmlformats.org/package/2006/metadata/core-properties"/>
    <ds:schemaRef ds:uri="http://www.w3.org/XML/1998/namespace"/>
    <ds:schemaRef ds:uri="http://purl.org/dc/terms/"/>
    <ds:schemaRef ds:uri="http://purl.org/dc/dcmitype/"/>
    <ds:schemaRef ds:uri="http://schemas.microsoft.com/office/infopath/2007/PartnerControls"/>
    <ds:schemaRef ds:uri="11148c7c-77fa-435c-b068-bf1518668a20"/>
    <ds:schemaRef ds:uri="a82bb2cd-7aa7-4b17-b790-cddca118fcc2"/>
  </ds:schemaRefs>
</ds:datastoreItem>
</file>

<file path=customXml/itemProps3.xml><?xml version="1.0" encoding="utf-8"?>
<ds:datastoreItem xmlns:ds="http://schemas.openxmlformats.org/officeDocument/2006/customXml" ds:itemID="{ECA0B627-3730-41D6-A910-238507FAB158}">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Pricing</vt:lpstr>
      <vt:lpstr>Additional Pricing Request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Jade.Kelly</cp:lastModifiedBy>
  <cp:revision/>
  <dcterms:created xsi:type="dcterms:W3CDTF">2015-07-20T11:42:36Z</dcterms:created>
  <dcterms:modified xsi:type="dcterms:W3CDTF">2025-12-17T16:37:03Z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0x010100D2B2B352D1AF454187FE2061B4B1C5C8</vt:lpwstr>
  </property>
  <property fmtid="{D5CDD505-2E9C-101B-9397-08002B2CF9AE}" pid="3" name="MediaServiceImageTags">
    <vt:lpwstr/>
  </property>
</Properties>
</file>